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\indra\data uji tarik\Sampel 2\"/>
    </mc:Choice>
  </mc:AlternateContent>
  <xr:revisionPtr revIDLastSave="0" documentId="13_ncr:1_{C33D8F7B-2B9A-4360-BE91-16EFB53624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D41" i="1"/>
  <c r="E41" i="1"/>
  <c r="G41" i="1" s="1"/>
  <c r="D42" i="1"/>
  <c r="E42" i="1"/>
  <c r="G42" i="1" s="1"/>
  <c r="D43" i="1"/>
  <c r="E43" i="1"/>
  <c r="G43" i="1" s="1"/>
  <c r="D44" i="1"/>
  <c r="E44" i="1"/>
  <c r="G44" i="1" s="1"/>
  <c r="D45" i="1"/>
  <c r="E45" i="1"/>
  <c r="G45" i="1" s="1"/>
  <c r="D46" i="1"/>
  <c r="E46" i="1"/>
  <c r="G46" i="1" s="1"/>
  <c r="D47" i="1"/>
  <c r="E47" i="1"/>
  <c r="G47" i="1" s="1"/>
  <c r="D48" i="1"/>
  <c r="E48" i="1"/>
  <c r="G48" i="1" s="1"/>
  <c r="D49" i="1"/>
  <c r="E49" i="1"/>
  <c r="G49" i="1" s="1"/>
  <c r="D50" i="1"/>
  <c r="E50" i="1"/>
  <c r="G50" i="1" s="1"/>
  <c r="N4" i="1" l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41" i="1"/>
  <c r="K41" i="1" s="1"/>
  <c r="J42" i="1"/>
  <c r="P43" i="1"/>
  <c r="J43" i="1"/>
  <c r="J44" i="1"/>
  <c r="J45" i="1"/>
  <c r="K45" i="1" s="1"/>
  <c r="P46" i="1"/>
  <c r="J46" i="1"/>
  <c r="P47" i="1"/>
  <c r="J47" i="1"/>
  <c r="J48" i="1"/>
  <c r="J49" i="1"/>
  <c r="K49" i="1" s="1"/>
  <c r="N50" i="1"/>
  <c r="J50" i="1"/>
  <c r="J3" i="1"/>
  <c r="K3" i="1" s="1"/>
  <c r="O28" i="1" l="1"/>
  <c r="P36" i="1"/>
  <c r="N46" i="1"/>
  <c r="O43" i="1"/>
  <c r="P40" i="1"/>
  <c r="O25" i="1"/>
  <c r="O24" i="1"/>
  <c r="O47" i="1"/>
  <c r="O45" i="1"/>
  <c r="O37" i="1"/>
  <c r="O19" i="1"/>
  <c r="P48" i="1"/>
  <c r="P30" i="1"/>
  <c r="O16" i="1"/>
  <c r="O3" i="1"/>
  <c r="L37" i="1"/>
  <c r="M37" i="1" s="1"/>
  <c r="O35" i="1"/>
  <c r="L16" i="1"/>
  <c r="M16" i="1" s="1"/>
  <c r="P41" i="1"/>
  <c r="O32" i="1"/>
  <c r="P13" i="1"/>
  <c r="K43" i="1"/>
  <c r="L43" i="1" s="1"/>
  <c r="M43" i="1" s="1"/>
  <c r="O17" i="1"/>
  <c r="L13" i="1"/>
  <c r="M13" i="1" s="1"/>
  <c r="N48" i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O41" i="1"/>
  <c r="N38" i="1"/>
  <c r="P4" i="1"/>
  <c r="N28" i="1"/>
  <c r="P28" i="1"/>
  <c r="O39" i="1"/>
  <c r="K39" i="1"/>
  <c r="N49" i="1"/>
  <c r="P49" i="1"/>
  <c r="N29" i="1"/>
  <c r="P29" i="1"/>
  <c r="K12" i="1"/>
  <c r="L12" i="1" s="1"/>
  <c r="M12" i="1" s="1"/>
  <c r="O12" i="1"/>
  <c r="N5" i="1"/>
  <c r="P5" i="1"/>
  <c r="N26" i="1"/>
  <c r="P26" i="1"/>
  <c r="K9" i="1"/>
  <c r="O9" i="1"/>
  <c r="N42" i="1"/>
  <c r="P42" i="1"/>
  <c r="K21" i="1"/>
  <c r="L21" i="1" s="1"/>
  <c r="M21" i="1" s="1"/>
  <c r="O21" i="1"/>
  <c r="K8" i="1"/>
  <c r="O8" i="1"/>
  <c r="P50" i="1"/>
  <c r="K47" i="1"/>
  <c r="P44" i="1"/>
  <c r="O33" i="1"/>
  <c r="N32" i="1"/>
  <c r="K19" i="1"/>
  <c r="P17" i="1"/>
  <c r="N16" i="1"/>
  <c r="O13" i="1"/>
  <c r="N9" i="1"/>
  <c r="N44" i="1"/>
  <c r="N40" i="1"/>
  <c r="N37" i="1"/>
  <c r="N36" i="1"/>
  <c r="P25" i="1"/>
  <c r="P45" i="1"/>
  <c r="O44" i="1"/>
  <c r="L40" i="1"/>
  <c r="M40" i="1" s="1"/>
  <c r="L36" i="1"/>
  <c r="M36" i="1" s="1"/>
  <c r="O27" i="1"/>
  <c r="P20" i="1"/>
  <c r="L17" i="1"/>
  <c r="M17" i="1" s="1"/>
  <c r="O48" i="1"/>
  <c r="P34" i="1"/>
  <c r="N20" i="1"/>
  <c r="P9" i="1"/>
  <c r="P8" i="1"/>
  <c r="O31" i="1"/>
  <c r="O20" i="1"/>
  <c r="O11" i="1"/>
  <c r="O7" i="1"/>
  <c r="O5" i="1"/>
  <c r="O49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N45" i="1"/>
  <c r="L45" i="1"/>
  <c r="M45" i="1" s="1"/>
  <c r="K10" i="1"/>
  <c r="O10" i="1"/>
  <c r="N27" i="1"/>
  <c r="P27" i="1"/>
  <c r="L25" i="1"/>
  <c r="M25" i="1" s="1"/>
  <c r="K22" i="1"/>
  <c r="O22" i="1"/>
  <c r="N19" i="1"/>
  <c r="P19" i="1"/>
  <c r="N41" i="1"/>
  <c r="L41" i="1"/>
  <c r="M41" i="1" s="1"/>
  <c r="N31" i="1"/>
  <c r="P31" i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K14" i="1"/>
  <c r="O14" i="1"/>
  <c r="K46" i="1"/>
  <c r="L46" i="1" s="1"/>
  <c r="M46" i="1" s="1"/>
  <c r="O46" i="1"/>
  <c r="K42" i="1"/>
  <c r="O42" i="1"/>
  <c r="K38" i="1"/>
  <c r="L38" i="1" s="1"/>
  <c r="M38" i="1" s="1"/>
  <c r="O38" i="1"/>
  <c r="K18" i="1"/>
  <c r="O18" i="1"/>
  <c r="K50" i="1"/>
  <c r="L50" i="1" s="1"/>
  <c r="M50" i="1" s="1"/>
  <c r="O50" i="1"/>
  <c r="L11" i="1"/>
  <c r="M11" i="1" s="1"/>
  <c r="L4" i="1"/>
  <c r="M4" i="1" s="1"/>
  <c r="L15" i="1"/>
  <c r="M15" i="1" s="1"/>
  <c r="N22" i="1"/>
  <c r="N18" i="1"/>
  <c r="N14" i="1"/>
  <c r="N10" i="1"/>
  <c r="N6" i="1"/>
  <c r="K48" i="1"/>
  <c r="L48" i="1" s="1"/>
  <c r="M48" i="1" s="1"/>
  <c r="K44" i="1"/>
  <c r="L44" i="1" s="1"/>
  <c r="M44" i="1" s="1"/>
  <c r="K32" i="1"/>
  <c r="K24" i="1"/>
  <c r="L24" i="1" s="1"/>
  <c r="M24" i="1" s="1"/>
  <c r="K20" i="1"/>
  <c r="L20" i="1" s="1"/>
  <c r="M20" i="1" s="1"/>
  <c r="N3" i="1"/>
  <c r="P3" i="1"/>
  <c r="L8" i="1" l="1"/>
  <c r="M8" i="1" s="1"/>
  <c r="L47" i="1"/>
  <c r="M47" i="1" s="1"/>
  <c r="L42" i="1"/>
  <c r="M42" i="1" s="1"/>
  <c r="L32" i="1"/>
  <c r="M32" i="1" s="1"/>
  <c r="L49" i="1"/>
  <c r="M49" i="1" s="1"/>
  <c r="N35" i="1"/>
  <c r="N47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N43" i="1"/>
  <c r="L18" i="1"/>
  <c r="M18" i="1" s="1"/>
  <c r="N23" i="1"/>
  <c r="L27" i="1"/>
  <c r="M27" i="1" s="1"/>
  <c r="L22" i="1"/>
  <c r="M22" i="1" s="1"/>
  <c r="L39" i="1"/>
  <c r="M39" i="1" s="1"/>
  <c r="L14" i="1"/>
  <c r="M14" i="1" s="1"/>
  <c r="M51" i="1"/>
  <c r="N51" i="1"/>
  <c r="O51" i="1"/>
  <c r="P51" i="1"/>
</calcChain>
</file>

<file path=xl/sharedStrings.xml><?xml version="1.0" encoding="utf-8"?>
<sst xmlns="http://schemas.openxmlformats.org/spreadsheetml/2006/main" count="26" uniqueCount="20">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</sst>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0.35592877440000004</c:v>
                </c:pt>
                <c:pt idx="1">
                  <c:v>0.51518039039999997</c:v>
                </c:pt>
                <c:pt idx="2">
                  <c:v>0.90046905599999993</c:v>
                </c:pt>
                <c:pt idx="3">
                  <c:v>1.3143955968000003</c:v>
                </c:pt>
                <c:pt idx="4">
                  <c:v>1.876739328</c:v>
                </c:pt>
                <c:pt idx="5">
                  <c:v>2.5358980799999999</c:v>
                </c:pt>
                <c:pt idx="6">
                  <c:v>3.3466488000000001</c:v>
                </c:pt>
                <c:pt idx="7">
                  <c:v>4.2699147264000006</c:v>
                </c:pt>
                <c:pt idx="8">
                  <c:v>5.348127379200001</c:v>
                </c:pt>
                <c:pt idx="9">
                  <c:v>6.4748323008000002</c:v>
                </c:pt>
                <c:pt idx="10">
                  <c:v>7.6096750752000002</c:v>
                </c:pt>
                <c:pt idx="11">
                  <c:v>8.7114055680000018</c:v>
                </c:pt>
                <c:pt idx="12">
                  <c:v>9.6832474752000017</c:v>
                </c:pt>
                <c:pt idx="13">
                  <c:v>10.483295616000001</c:v>
                </c:pt>
                <c:pt idx="14">
                  <c:v>11.053072972800001</c:v>
                </c:pt>
                <c:pt idx="15">
                  <c:v>11.403882758400002</c:v>
                </c:pt>
                <c:pt idx="16">
                  <c:v>11.560355136</c:v>
                </c:pt>
                <c:pt idx="17">
                  <c:v>11.631689270400001</c:v>
                </c:pt>
                <c:pt idx="18">
                  <c:v>11.469538080000001</c:v>
                </c:pt>
                <c:pt idx="19">
                  <c:v>11.1677291136</c:v>
                </c:pt>
                <c:pt idx="20">
                  <c:v>10.739780812799999</c:v>
                </c:pt>
                <c:pt idx="21">
                  <c:v>10.226439993600001</c:v>
                </c:pt>
                <c:pt idx="22">
                  <c:v>9.6266707200000035</c:v>
                </c:pt>
                <c:pt idx="23">
                  <c:v>8.995850572800002</c:v>
                </c:pt>
                <c:pt idx="24">
                  <c:v>8.3475681023999986</c:v>
                </c:pt>
                <c:pt idx="25">
                  <c:v>7.6529217408000001</c:v>
                </c:pt>
                <c:pt idx="26">
                  <c:v>7.011588412800001</c:v>
                </c:pt>
                <c:pt idx="27">
                  <c:v>6.4089844416000012</c:v>
                </c:pt>
                <c:pt idx="28">
                  <c:v>5.8025809920000002</c:v>
                </c:pt>
                <c:pt idx="29">
                  <c:v>5.2060492800000002</c:v>
                </c:pt>
                <c:pt idx="30">
                  <c:v>4.6632219552</c:v>
                </c:pt>
                <c:pt idx="31">
                  <c:v>4.159926576000001</c:v>
                </c:pt>
                <c:pt idx="32">
                  <c:v>3.6961819775999998</c:v>
                </c:pt>
                <c:pt idx="33">
                  <c:v>3.2576807328000008</c:v>
                </c:pt>
                <c:pt idx="34">
                  <c:v>2.8594836768000005</c:v>
                </c:pt>
                <c:pt idx="35">
                  <c:v>2.5020930816</c:v>
                </c:pt>
                <c:pt idx="36">
                  <c:v>2.1710759520000003</c:v>
                </c:pt>
                <c:pt idx="37">
                  <c:v>1.8515817792000004</c:v>
                </c:pt>
                <c:pt idx="38">
                  <c:v>1.5741623040000001</c:v>
                </c:pt>
                <c:pt idx="39">
                  <c:v>1.3090003584000003</c:v>
                </c:pt>
                <c:pt idx="40">
                  <c:v>1.0867784831999998</c:v>
                </c:pt>
                <c:pt idx="41">
                  <c:v>0.87749429759999997</c:v>
                </c:pt>
                <c:pt idx="42">
                  <c:v>0.696761136</c:v>
                </c:pt>
                <c:pt idx="43">
                  <c:v>0.54507499199999998</c:v>
                </c:pt>
                <c:pt idx="44">
                  <c:v>0.42294441599999999</c:v>
                </c:pt>
                <c:pt idx="45">
                  <c:v>0.31513382400000001</c:v>
                </c:pt>
                <c:pt idx="46">
                  <c:v>0.22189749120000002</c:v>
                </c:pt>
                <c:pt idx="47">
                  <c:v>0.14350538879999999</c:v>
                </c:pt>
                <c:pt idx="48">
                  <c:v>11.631689270400001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0.35316000000000003</c:v>
                </c:pt>
                <c:pt idx="1">
                  <c:v>0.51012000000000002</c:v>
                </c:pt>
                <c:pt idx="2">
                  <c:v>0.88944000000000001</c:v>
                </c:pt>
                <c:pt idx="3">
                  <c:v>1.2949200000000003</c:v>
                </c:pt>
                <c:pt idx="4">
                  <c:v>1.8442799999999999</c:v>
                </c:pt>
                <c:pt idx="5">
                  <c:v>2.4852000000000003</c:v>
                </c:pt>
                <c:pt idx="6">
                  <c:v>3.27</c:v>
                </c:pt>
                <c:pt idx="7">
                  <c:v>4.15944</c:v>
                </c:pt>
                <c:pt idx="8">
                  <c:v>5.1927600000000007</c:v>
                </c:pt>
                <c:pt idx="9">
                  <c:v>6.26532</c:v>
                </c:pt>
                <c:pt idx="10">
                  <c:v>7.3378800000000002</c:v>
                </c:pt>
                <c:pt idx="11">
                  <c:v>8.3712</c:v>
                </c:pt>
                <c:pt idx="12">
                  <c:v>9.2737200000000009</c:v>
                </c:pt>
                <c:pt idx="13">
                  <c:v>10.0062</c:v>
                </c:pt>
                <c:pt idx="14">
                  <c:v>10.51632</c:v>
                </c:pt>
                <c:pt idx="15">
                  <c:v>10.817160000000001</c:v>
                </c:pt>
                <c:pt idx="16">
                  <c:v>10.93488</c:v>
                </c:pt>
                <c:pt idx="17">
                  <c:v>10.974120000000001</c:v>
                </c:pt>
                <c:pt idx="18">
                  <c:v>10.791</c:v>
                </c:pt>
                <c:pt idx="19">
                  <c:v>10.477079999999999</c:v>
                </c:pt>
                <c:pt idx="20">
                  <c:v>10.045440000000001</c:v>
                </c:pt>
                <c:pt idx="21">
                  <c:v>9.5353200000000022</c:v>
                </c:pt>
                <c:pt idx="22">
                  <c:v>8.9467200000000009</c:v>
                </c:pt>
                <c:pt idx="23">
                  <c:v>8.3319600000000005</c:v>
                </c:pt>
                <c:pt idx="24">
                  <c:v>7.7041199999999996</c:v>
                </c:pt>
                <c:pt idx="25">
                  <c:v>7.0370400000000002</c:v>
                </c:pt>
                <c:pt idx="26">
                  <c:v>6.4222800000000007</c:v>
                </c:pt>
                <c:pt idx="27">
                  <c:v>5.8467600000000006</c:v>
                </c:pt>
                <c:pt idx="28">
                  <c:v>5.2712400000000006</c:v>
                </c:pt>
                <c:pt idx="29">
                  <c:v>4.7088000000000001</c:v>
                </c:pt>
                <c:pt idx="30">
                  <c:v>4.1986800000000004</c:v>
                </c:pt>
                <c:pt idx="31">
                  <c:v>3.7278000000000007</c:v>
                </c:pt>
                <c:pt idx="32">
                  <c:v>3.2961600000000004</c:v>
                </c:pt>
                <c:pt idx="33">
                  <c:v>2.8906800000000001</c:v>
                </c:pt>
                <c:pt idx="34">
                  <c:v>2.5244400000000002</c:v>
                </c:pt>
                <c:pt idx="35">
                  <c:v>2.1974400000000003</c:v>
                </c:pt>
                <c:pt idx="36">
                  <c:v>1.8966000000000001</c:v>
                </c:pt>
                <c:pt idx="37">
                  <c:v>1.60884</c:v>
                </c:pt>
                <c:pt idx="38">
                  <c:v>1.3603200000000002</c:v>
                </c:pt>
                <c:pt idx="39">
                  <c:v>1.1248800000000001</c:v>
                </c:pt>
                <c:pt idx="40">
                  <c:v>0.92867999999999995</c:v>
                </c:pt>
                <c:pt idx="41">
                  <c:v>0.74556</c:v>
                </c:pt>
                <c:pt idx="42">
                  <c:v>0.58860000000000001</c:v>
                </c:pt>
                <c:pt idx="43">
                  <c:v>0.45779999999999998</c:v>
                </c:pt>
                <c:pt idx="44">
                  <c:v>0.35316000000000003</c:v>
                </c:pt>
                <c:pt idx="45">
                  <c:v>0.2616</c:v>
                </c:pt>
                <c:pt idx="46">
                  <c:v>0.18312</c:v>
                </c:pt>
                <c:pt idx="47">
                  <c:v>0.11772000000000001</c:v>
                </c:pt>
                <c:pt idx="48">
                  <c:v>10.974120000000001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topLeftCell="F37" zoomScale="142" workbookViewId="0">
      <selection activeCell="M52" sqref="M52"/>
    </sheetView>
  </sheetViews>
  <sheetFormatPr defaultRowHeight="14.4" x14ac:dyDescent="0.3"/>
  <cols>
    <col min="5" max="8" width="9.88671875" customWidth="1"/>
  </cols>
  <sheetData>
    <row r="1" spans="1:16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</row>
    <row r="2" spans="1:16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</row>
    <row r="3" spans="1:16" x14ac:dyDescent="0.3">
      <c r="A3">
        <v>2.7</v>
      </c>
      <c r="B3">
        <v>0.98</v>
      </c>
      <c r="D3" s="12">
        <f>A3*9.81</f>
        <v>26.487000000000002</v>
      </c>
      <c r="E3" s="13">
        <f>B3</f>
        <v>0.98</v>
      </c>
      <c r="F3" s="14">
        <v>125</v>
      </c>
      <c r="G3" s="12">
        <f>F3+E3</f>
        <v>125.98</v>
      </c>
      <c r="H3" s="15">
        <v>3</v>
      </c>
      <c r="I3" s="15">
        <v>25</v>
      </c>
      <c r="J3" s="13">
        <f t="shared" ref="J3:J50" si="0">H3*I3</f>
        <v>75</v>
      </c>
      <c r="K3" s="12">
        <f t="shared" ref="K3:K50" si="1">F3*J3</f>
        <v>9375</v>
      </c>
      <c r="L3" s="13">
        <f t="shared" ref="L3:L50" si="2">K3/G3</f>
        <v>74.416574059374497</v>
      </c>
      <c r="M3" s="13">
        <f t="shared" ref="M3:M50" si="3">D3/L3</f>
        <v>0.35592877440000004</v>
      </c>
      <c r="N3" s="13">
        <f t="shared" ref="N3:N50" si="4">E3/G3</f>
        <v>7.779012541673281E-3</v>
      </c>
      <c r="O3" s="13">
        <f t="shared" ref="O3:O50" si="5">D3/J3</f>
        <v>0.35316000000000003</v>
      </c>
      <c r="P3" s="13">
        <f t="shared" ref="P3:P50" si="6">E3/F3</f>
        <v>7.8399999999999997E-3</v>
      </c>
    </row>
    <row r="4" spans="1:16" x14ac:dyDescent="0.3">
      <c r="A4">
        <v>3.9</v>
      </c>
      <c r="B4">
        <v>1.24</v>
      </c>
      <c r="D4" s="12">
        <f t="shared" ref="D4:D50" si="7">A4*9.81</f>
        <v>38.259</v>
      </c>
      <c r="E4" s="13">
        <f t="shared" ref="E4:E50" si="8">B4</f>
        <v>1.24</v>
      </c>
      <c r="F4" s="14">
        <v>125</v>
      </c>
      <c r="G4" s="12">
        <f t="shared" ref="G4:G50" si="9">F4+E4</f>
        <v>126.24</v>
      </c>
      <c r="H4" s="15">
        <v>3</v>
      </c>
      <c r="I4" s="15">
        <v>25</v>
      </c>
      <c r="J4" s="13">
        <f t="shared" si="0"/>
        <v>75</v>
      </c>
      <c r="K4" s="12">
        <f t="shared" si="1"/>
        <v>9375</v>
      </c>
      <c r="L4" s="13">
        <f t="shared" si="2"/>
        <v>74.263307984790885</v>
      </c>
      <c r="M4" s="13">
        <f t="shared" si="3"/>
        <v>0.51518039039999997</v>
      </c>
      <c r="N4" s="13">
        <f t="shared" si="4"/>
        <v>9.8225602027883392E-3</v>
      </c>
      <c r="O4" s="13">
        <f t="shared" si="5"/>
        <v>0.51012000000000002</v>
      </c>
      <c r="P4" s="13">
        <f t="shared" si="6"/>
        <v>9.92E-3</v>
      </c>
    </row>
    <row r="5" spans="1:16" x14ac:dyDescent="0.3">
      <c r="A5">
        <v>6.8</v>
      </c>
      <c r="B5">
        <v>1.55</v>
      </c>
      <c r="D5" s="12">
        <f t="shared" si="7"/>
        <v>66.707999999999998</v>
      </c>
      <c r="E5" s="13">
        <f t="shared" si="8"/>
        <v>1.55</v>
      </c>
      <c r="F5" s="14">
        <v>125</v>
      </c>
      <c r="G5" s="12">
        <f t="shared" si="9"/>
        <v>126.55</v>
      </c>
      <c r="H5" s="15">
        <v>3</v>
      </c>
      <c r="I5" s="15">
        <v>25</v>
      </c>
      <c r="J5" s="13">
        <f t="shared" si="0"/>
        <v>75</v>
      </c>
      <c r="K5" s="12">
        <f t="shared" si="1"/>
        <v>9375</v>
      </c>
      <c r="L5" s="13">
        <f t="shared" si="2"/>
        <v>74.081390754642442</v>
      </c>
      <c r="M5" s="13">
        <f t="shared" si="3"/>
        <v>0.90046905599999993</v>
      </c>
      <c r="N5" s="13">
        <f t="shared" si="4"/>
        <v>1.2248123271434217E-2</v>
      </c>
      <c r="O5" s="13">
        <f t="shared" si="5"/>
        <v>0.88944000000000001</v>
      </c>
      <c r="P5" s="13">
        <f t="shared" si="6"/>
        <v>1.24E-2</v>
      </c>
    </row>
    <row r="6" spans="1:16" x14ac:dyDescent="0.3">
      <c r="A6">
        <v>9.9</v>
      </c>
      <c r="B6">
        <v>1.88</v>
      </c>
      <c r="D6" s="12">
        <f t="shared" si="7"/>
        <v>97.119000000000014</v>
      </c>
      <c r="E6" s="13">
        <f t="shared" si="8"/>
        <v>1.88</v>
      </c>
      <c r="F6" s="14">
        <v>125</v>
      </c>
      <c r="G6" s="12">
        <f t="shared" si="9"/>
        <v>126.88</v>
      </c>
      <c r="H6" s="15">
        <v>3</v>
      </c>
      <c r="I6" s="15">
        <v>25</v>
      </c>
      <c r="J6" s="13">
        <f t="shared" si="0"/>
        <v>75</v>
      </c>
      <c r="K6" s="12">
        <f t="shared" si="1"/>
        <v>9375</v>
      </c>
      <c r="L6" s="13">
        <f t="shared" si="2"/>
        <v>73.888713745271119</v>
      </c>
      <c r="M6" s="13">
        <f t="shared" si="3"/>
        <v>1.3143955968000003</v>
      </c>
      <c r="N6" s="13">
        <f t="shared" si="4"/>
        <v>1.4817150063051702E-2</v>
      </c>
      <c r="O6" s="13">
        <f t="shared" si="5"/>
        <v>1.2949200000000003</v>
      </c>
      <c r="P6" s="13">
        <f t="shared" si="6"/>
        <v>1.504E-2</v>
      </c>
    </row>
    <row r="7" spans="1:16" x14ac:dyDescent="0.3">
      <c r="A7">
        <v>14.1</v>
      </c>
      <c r="B7">
        <v>2.2000000000000002</v>
      </c>
      <c r="D7" s="12">
        <f t="shared" si="7"/>
        <v>138.321</v>
      </c>
      <c r="E7" s="13">
        <f t="shared" si="8"/>
        <v>2.2000000000000002</v>
      </c>
      <c r="F7" s="14">
        <v>125</v>
      </c>
      <c r="G7" s="12">
        <f t="shared" si="9"/>
        <v>127.2</v>
      </c>
      <c r="H7" s="15">
        <v>3</v>
      </c>
      <c r="I7" s="15">
        <v>25</v>
      </c>
      <c r="J7" s="13">
        <f t="shared" si="0"/>
        <v>75</v>
      </c>
      <c r="K7" s="12">
        <f t="shared" si="1"/>
        <v>9375</v>
      </c>
      <c r="L7" s="13">
        <f t="shared" si="2"/>
        <v>73.702830188679243</v>
      </c>
      <c r="M7" s="13">
        <f t="shared" si="3"/>
        <v>1.876739328</v>
      </c>
      <c r="N7" s="13">
        <f t="shared" si="4"/>
        <v>1.7295597484276729E-2</v>
      </c>
      <c r="O7" s="13">
        <f t="shared" si="5"/>
        <v>1.8442799999999999</v>
      </c>
      <c r="P7" s="13">
        <f t="shared" si="6"/>
        <v>1.7600000000000001E-2</v>
      </c>
    </row>
    <row r="8" spans="1:16" x14ac:dyDescent="0.3">
      <c r="A8">
        <v>19</v>
      </c>
      <c r="B8">
        <v>2.5499999999999998</v>
      </c>
      <c r="D8" s="12">
        <f t="shared" si="7"/>
        <v>186.39000000000001</v>
      </c>
      <c r="E8" s="13">
        <f t="shared" si="8"/>
        <v>2.5499999999999998</v>
      </c>
      <c r="F8" s="14">
        <v>125</v>
      </c>
      <c r="G8" s="12">
        <f t="shared" si="9"/>
        <v>127.55</v>
      </c>
      <c r="H8" s="15">
        <v>3</v>
      </c>
      <c r="I8" s="15">
        <v>25</v>
      </c>
      <c r="J8" s="13">
        <f t="shared" si="0"/>
        <v>75</v>
      </c>
      <c r="K8" s="12">
        <f t="shared" si="1"/>
        <v>9375</v>
      </c>
      <c r="L8" s="13">
        <f t="shared" si="2"/>
        <v>73.500588004704042</v>
      </c>
      <c r="M8" s="13">
        <f t="shared" si="3"/>
        <v>2.5358980799999999</v>
      </c>
      <c r="N8" s="13">
        <f t="shared" si="4"/>
        <v>1.9992159937279496E-2</v>
      </c>
      <c r="O8" s="13">
        <f t="shared" si="5"/>
        <v>2.4852000000000003</v>
      </c>
      <c r="P8" s="13">
        <f t="shared" si="6"/>
        <v>2.0399999999999998E-2</v>
      </c>
    </row>
    <row r="9" spans="1:16" x14ac:dyDescent="0.3">
      <c r="A9">
        <v>25</v>
      </c>
      <c r="B9">
        <v>2.93</v>
      </c>
      <c r="D9" s="12">
        <f t="shared" si="7"/>
        <v>245.25</v>
      </c>
      <c r="E9" s="13">
        <f t="shared" si="8"/>
        <v>2.93</v>
      </c>
      <c r="F9" s="14">
        <v>125</v>
      </c>
      <c r="G9" s="12">
        <f t="shared" si="9"/>
        <v>127.93</v>
      </c>
      <c r="H9" s="15">
        <v>3</v>
      </c>
      <c r="I9" s="15">
        <v>25</v>
      </c>
      <c r="J9" s="13">
        <f t="shared" si="0"/>
        <v>75</v>
      </c>
      <c r="K9" s="12">
        <f t="shared" si="1"/>
        <v>9375</v>
      </c>
      <c r="L9" s="13">
        <f t="shared" si="2"/>
        <v>73.282263737981708</v>
      </c>
      <c r="M9" s="13">
        <f t="shared" si="3"/>
        <v>3.3466488000000001</v>
      </c>
      <c r="N9" s="13">
        <f t="shared" si="4"/>
        <v>2.2903150160243885E-2</v>
      </c>
      <c r="O9" s="13">
        <f t="shared" si="5"/>
        <v>3.27</v>
      </c>
      <c r="P9" s="13">
        <f t="shared" si="6"/>
        <v>2.3440000000000003E-2</v>
      </c>
    </row>
    <row r="10" spans="1:16" x14ac:dyDescent="0.3">
      <c r="A10">
        <v>31.8</v>
      </c>
      <c r="B10">
        <v>3.32</v>
      </c>
      <c r="D10" s="12">
        <f t="shared" si="7"/>
        <v>311.95800000000003</v>
      </c>
      <c r="E10" s="13">
        <f t="shared" si="8"/>
        <v>3.32</v>
      </c>
      <c r="F10" s="14">
        <v>125</v>
      </c>
      <c r="G10" s="12">
        <f t="shared" si="9"/>
        <v>128.32</v>
      </c>
      <c r="H10" s="15">
        <v>3</v>
      </c>
      <c r="I10" s="15">
        <v>25</v>
      </c>
      <c r="J10" s="13">
        <f t="shared" si="0"/>
        <v>75</v>
      </c>
      <c r="K10" s="12">
        <f t="shared" si="1"/>
        <v>9375</v>
      </c>
      <c r="L10" s="13">
        <f t="shared" si="2"/>
        <v>73.059538653366587</v>
      </c>
      <c r="M10" s="13">
        <f t="shared" si="3"/>
        <v>4.2699147264000006</v>
      </c>
      <c r="N10" s="13">
        <f t="shared" si="4"/>
        <v>2.5872817955112221E-2</v>
      </c>
      <c r="O10" s="13">
        <f t="shared" si="5"/>
        <v>4.15944</v>
      </c>
      <c r="P10" s="13">
        <f t="shared" si="6"/>
        <v>2.656E-2</v>
      </c>
    </row>
    <row r="11" spans="1:16" x14ac:dyDescent="0.3">
      <c r="A11">
        <v>39.700000000000003</v>
      </c>
      <c r="B11">
        <v>3.74</v>
      </c>
      <c r="D11" s="12">
        <f t="shared" si="7"/>
        <v>389.45700000000005</v>
      </c>
      <c r="E11" s="13">
        <f t="shared" si="8"/>
        <v>3.74</v>
      </c>
      <c r="F11" s="14">
        <v>125</v>
      </c>
      <c r="G11" s="12">
        <f t="shared" si="9"/>
        <v>128.74</v>
      </c>
      <c r="H11" s="15">
        <v>3</v>
      </c>
      <c r="I11" s="15">
        <v>25</v>
      </c>
      <c r="J11" s="13">
        <f t="shared" si="0"/>
        <v>75</v>
      </c>
      <c r="K11" s="12">
        <f t="shared" si="1"/>
        <v>9375</v>
      </c>
      <c r="L11" s="13">
        <f t="shared" si="2"/>
        <v>72.821189995339438</v>
      </c>
      <c r="M11" s="13">
        <f t="shared" si="3"/>
        <v>5.348127379200001</v>
      </c>
      <c r="N11" s="13">
        <f t="shared" si="4"/>
        <v>2.9050800062140749E-2</v>
      </c>
      <c r="O11" s="13">
        <f t="shared" si="5"/>
        <v>5.1927600000000007</v>
      </c>
      <c r="P11" s="13">
        <f t="shared" si="6"/>
        <v>2.9920000000000002E-2</v>
      </c>
    </row>
    <row r="12" spans="1:16" x14ac:dyDescent="0.3">
      <c r="A12">
        <v>47.9</v>
      </c>
      <c r="B12">
        <v>4.18</v>
      </c>
      <c r="D12" s="12">
        <f t="shared" si="7"/>
        <v>469.899</v>
      </c>
      <c r="E12" s="13">
        <f t="shared" si="8"/>
        <v>4.18</v>
      </c>
      <c r="F12" s="14">
        <v>125</v>
      </c>
      <c r="G12" s="12">
        <f t="shared" si="9"/>
        <v>129.18</v>
      </c>
      <c r="H12" s="15">
        <v>3</v>
      </c>
      <c r="I12" s="15">
        <v>25</v>
      </c>
      <c r="J12" s="13">
        <f t="shared" si="0"/>
        <v>75</v>
      </c>
      <c r="K12" s="12">
        <f t="shared" si="1"/>
        <v>9375</v>
      </c>
      <c r="L12" s="13">
        <f t="shared" si="2"/>
        <v>72.573153738968884</v>
      </c>
      <c r="M12" s="13">
        <f t="shared" si="3"/>
        <v>6.4748323008000002</v>
      </c>
      <c r="N12" s="13">
        <f t="shared" si="4"/>
        <v>3.2357950147081586E-2</v>
      </c>
      <c r="O12" s="13">
        <f t="shared" si="5"/>
        <v>6.26532</v>
      </c>
      <c r="P12" s="13">
        <f t="shared" si="6"/>
        <v>3.3439999999999998E-2</v>
      </c>
    </row>
    <row r="13" spans="1:16" x14ac:dyDescent="0.3">
      <c r="A13">
        <v>56.1</v>
      </c>
      <c r="B13">
        <v>4.63</v>
      </c>
      <c r="D13" s="12">
        <f t="shared" si="7"/>
        <v>550.34100000000001</v>
      </c>
      <c r="E13" s="13">
        <f t="shared" si="8"/>
        <v>4.63</v>
      </c>
      <c r="F13" s="14">
        <v>125</v>
      </c>
      <c r="G13" s="12">
        <f t="shared" si="9"/>
        <v>129.63</v>
      </c>
      <c r="H13" s="15">
        <v>3</v>
      </c>
      <c r="I13" s="15">
        <v>25</v>
      </c>
      <c r="J13" s="13">
        <f t="shared" si="0"/>
        <v>75</v>
      </c>
      <c r="K13" s="12">
        <f t="shared" si="1"/>
        <v>9375</v>
      </c>
      <c r="L13" s="13">
        <f t="shared" si="2"/>
        <v>72.321221939365884</v>
      </c>
      <c r="M13" s="13">
        <f t="shared" si="3"/>
        <v>7.6096750752000002</v>
      </c>
      <c r="N13" s="13">
        <f t="shared" si="4"/>
        <v>3.5717040808454836E-2</v>
      </c>
      <c r="O13" s="13">
        <f t="shared" si="5"/>
        <v>7.3378800000000002</v>
      </c>
      <c r="P13" s="13">
        <f t="shared" si="6"/>
        <v>3.7039999999999997E-2</v>
      </c>
    </row>
    <row r="14" spans="1:16" x14ac:dyDescent="0.3">
      <c r="A14">
        <v>64</v>
      </c>
      <c r="B14">
        <v>5.08</v>
      </c>
      <c r="D14" s="12">
        <f t="shared" si="7"/>
        <v>627.84</v>
      </c>
      <c r="E14" s="13">
        <f t="shared" si="8"/>
        <v>5.08</v>
      </c>
      <c r="F14" s="14">
        <v>125</v>
      </c>
      <c r="G14" s="12">
        <f t="shared" si="9"/>
        <v>130.08000000000001</v>
      </c>
      <c r="H14" s="15">
        <v>3</v>
      </c>
      <c r="I14" s="15">
        <v>25</v>
      </c>
      <c r="J14" s="13">
        <f t="shared" si="0"/>
        <v>75</v>
      </c>
      <c r="K14" s="12">
        <f t="shared" si="1"/>
        <v>9375</v>
      </c>
      <c r="L14" s="13">
        <f t="shared" si="2"/>
        <v>72.071033210332089</v>
      </c>
      <c r="M14" s="13">
        <f t="shared" si="3"/>
        <v>8.7114055680000018</v>
      </c>
      <c r="N14" s="13">
        <f t="shared" si="4"/>
        <v>3.9052890528905287E-2</v>
      </c>
      <c r="O14" s="13">
        <f t="shared" si="5"/>
        <v>8.3712</v>
      </c>
      <c r="P14" s="13">
        <f t="shared" si="6"/>
        <v>4.0640000000000003E-2</v>
      </c>
    </row>
    <row r="15" spans="1:16" x14ac:dyDescent="0.3">
      <c r="A15">
        <v>70.900000000000006</v>
      </c>
      <c r="B15">
        <v>5.52</v>
      </c>
      <c r="D15" s="12">
        <f t="shared" si="7"/>
        <v>695.52900000000011</v>
      </c>
      <c r="E15" s="13">
        <f t="shared" si="8"/>
        <v>5.52</v>
      </c>
      <c r="F15" s="14">
        <v>125</v>
      </c>
      <c r="G15" s="12">
        <f t="shared" si="9"/>
        <v>130.52000000000001</v>
      </c>
      <c r="H15" s="15">
        <v>3</v>
      </c>
      <c r="I15" s="15">
        <v>25</v>
      </c>
      <c r="J15" s="13">
        <f t="shared" si="0"/>
        <v>75</v>
      </c>
      <c r="K15" s="12">
        <f t="shared" si="1"/>
        <v>9375</v>
      </c>
      <c r="L15" s="13">
        <f t="shared" si="2"/>
        <v>71.828072326080289</v>
      </c>
      <c r="M15" s="13">
        <f t="shared" si="3"/>
        <v>9.6832474752000017</v>
      </c>
      <c r="N15" s="13">
        <f t="shared" si="4"/>
        <v>4.2292368985596074E-2</v>
      </c>
      <c r="O15" s="13">
        <f t="shared" si="5"/>
        <v>9.2737200000000009</v>
      </c>
      <c r="P15" s="13">
        <f t="shared" si="6"/>
        <v>4.4159999999999998E-2</v>
      </c>
    </row>
    <row r="16" spans="1:16" x14ac:dyDescent="0.3">
      <c r="A16">
        <v>76.5</v>
      </c>
      <c r="B16">
        <v>5.96</v>
      </c>
      <c r="D16" s="12">
        <f t="shared" si="7"/>
        <v>750.46500000000003</v>
      </c>
      <c r="E16" s="13">
        <f t="shared" si="8"/>
        <v>5.96</v>
      </c>
      <c r="F16" s="14">
        <v>125</v>
      </c>
      <c r="G16" s="12">
        <f t="shared" si="9"/>
        <v>130.96</v>
      </c>
      <c r="H16" s="15">
        <v>3</v>
      </c>
      <c r="I16" s="15">
        <v>25</v>
      </c>
      <c r="J16" s="13">
        <f t="shared" si="0"/>
        <v>75</v>
      </c>
      <c r="K16" s="12">
        <f t="shared" si="1"/>
        <v>9375</v>
      </c>
      <c r="L16" s="13">
        <f t="shared" si="2"/>
        <v>71.58674404398289</v>
      </c>
      <c r="M16" s="13">
        <f t="shared" si="3"/>
        <v>10.483295616000001</v>
      </c>
      <c r="N16" s="13">
        <f t="shared" si="4"/>
        <v>4.5510079413561388E-2</v>
      </c>
      <c r="O16" s="13">
        <f t="shared" si="5"/>
        <v>10.0062</v>
      </c>
      <c r="P16" s="13">
        <f t="shared" si="6"/>
        <v>4.768E-2</v>
      </c>
    </row>
    <row r="17" spans="1:16" x14ac:dyDescent="0.3">
      <c r="A17">
        <v>80.400000000000006</v>
      </c>
      <c r="B17">
        <v>6.38</v>
      </c>
      <c r="D17" s="12">
        <f t="shared" si="7"/>
        <v>788.72400000000005</v>
      </c>
      <c r="E17" s="13">
        <f t="shared" si="8"/>
        <v>6.38</v>
      </c>
      <c r="F17" s="14">
        <v>125</v>
      </c>
      <c r="G17" s="12">
        <f t="shared" si="9"/>
        <v>131.38</v>
      </c>
      <c r="H17" s="15">
        <v>3</v>
      </c>
      <c r="I17" s="15">
        <v>25</v>
      </c>
      <c r="J17" s="13">
        <f t="shared" si="0"/>
        <v>75</v>
      </c>
      <c r="K17" s="12">
        <f t="shared" si="1"/>
        <v>9375</v>
      </c>
      <c r="L17" s="13">
        <f t="shared" si="2"/>
        <v>71.357893134419243</v>
      </c>
      <c r="M17" s="13">
        <f t="shared" si="3"/>
        <v>11.053072972800001</v>
      </c>
      <c r="N17" s="13">
        <f t="shared" si="4"/>
        <v>4.8561424874410106E-2</v>
      </c>
      <c r="O17" s="13">
        <f t="shared" si="5"/>
        <v>10.51632</v>
      </c>
      <c r="P17" s="13">
        <f t="shared" si="6"/>
        <v>5.1040000000000002E-2</v>
      </c>
    </row>
    <row r="18" spans="1:16" x14ac:dyDescent="0.3">
      <c r="A18">
        <v>82.7</v>
      </c>
      <c r="B18">
        <v>6.78</v>
      </c>
      <c r="D18" s="12">
        <f t="shared" si="7"/>
        <v>811.28700000000003</v>
      </c>
      <c r="E18" s="13">
        <f t="shared" si="8"/>
        <v>6.78</v>
      </c>
      <c r="F18" s="14">
        <v>125</v>
      </c>
      <c r="G18" s="12">
        <f t="shared" si="9"/>
        <v>131.78</v>
      </c>
      <c r="H18" s="15">
        <v>3</v>
      </c>
      <c r="I18" s="15">
        <v>25</v>
      </c>
      <c r="J18" s="13">
        <f t="shared" si="0"/>
        <v>75</v>
      </c>
      <c r="K18" s="12">
        <f t="shared" si="1"/>
        <v>9375</v>
      </c>
      <c r="L18" s="13">
        <f t="shared" si="2"/>
        <v>71.141296099559867</v>
      </c>
      <c r="M18" s="13">
        <f t="shared" si="3"/>
        <v>11.403882758400002</v>
      </c>
      <c r="N18" s="13">
        <f t="shared" si="4"/>
        <v>5.1449385339201702E-2</v>
      </c>
      <c r="O18" s="13">
        <f t="shared" si="5"/>
        <v>10.817160000000001</v>
      </c>
      <c r="P18" s="13">
        <f t="shared" si="6"/>
        <v>5.4240000000000003E-2</v>
      </c>
    </row>
    <row r="19" spans="1:16" x14ac:dyDescent="0.3">
      <c r="A19">
        <v>83.6</v>
      </c>
      <c r="B19">
        <v>7.15</v>
      </c>
      <c r="D19" s="12">
        <f t="shared" si="7"/>
        <v>820.11599999999999</v>
      </c>
      <c r="E19" s="13">
        <f t="shared" si="8"/>
        <v>7.15</v>
      </c>
      <c r="F19" s="14">
        <v>125</v>
      </c>
      <c r="G19" s="12">
        <f t="shared" si="9"/>
        <v>132.15</v>
      </c>
      <c r="H19" s="15">
        <v>3</v>
      </c>
      <c r="I19" s="15">
        <v>25</v>
      </c>
      <c r="J19" s="13">
        <f t="shared" si="0"/>
        <v>75</v>
      </c>
      <c r="K19" s="12">
        <f t="shared" si="1"/>
        <v>9375</v>
      </c>
      <c r="L19" s="13">
        <f t="shared" si="2"/>
        <v>70.942111237230421</v>
      </c>
      <c r="M19" s="13">
        <f t="shared" si="3"/>
        <v>11.560355136</v>
      </c>
      <c r="N19" s="13">
        <f t="shared" si="4"/>
        <v>5.4105183503594403E-2</v>
      </c>
      <c r="O19" s="13">
        <f t="shared" si="5"/>
        <v>10.93488</v>
      </c>
      <c r="P19" s="13">
        <f t="shared" si="6"/>
        <v>5.7200000000000001E-2</v>
      </c>
    </row>
    <row r="20" spans="1:16" x14ac:dyDescent="0.3">
      <c r="A20">
        <v>83.9</v>
      </c>
      <c r="B20">
        <v>7.49</v>
      </c>
      <c r="D20" s="12">
        <f t="shared" si="7"/>
        <v>823.05900000000008</v>
      </c>
      <c r="E20" s="13">
        <f t="shared" si="8"/>
        <v>7.49</v>
      </c>
      <c r="F20" s="14">
        <v>125</v>
      </c>
      <c r="G20" s="12">
        <f t="shared" si="9"/>
        <v>132.49</v>
      </c>
      <c r="H20" s="15">
        <v>3</v>
      </c>
      <c r="I20" s="15">
        <v>25</v>
      </c>
      <c r="J20" s="13">
        <f t="shared" si="0"/>
        <v>75</v>
      </c>
      <c r="K20" s="12">
        <f t="shared" si="1"/>
        <v>9375</v>
      </c>
      <c r="L20" s="13">
        <f t="shared" si="2"/>
        <v>70.760057362819836</v>
      </c>
      <c r="M20" s="13">
        <f t="shared" si="3"/>
        <v>11.631689270400001</v>
      </c>
      <c r="N20" s="13">
        <f t="shared" si="4"/>
        <v>5.6532568495735527E-2</v>
      </c>
      <c r="O20" s="13">
        <f t="shared" si="5"/>
        <v>10.974120000000001</v>
      </c>
      <c r="P20" s="13">
        <f t="shared" si="6"/>
        <v>5.9920000000000001E-2</v>
      </c>
    </row>
    <row r="21" spans="1:16" x14ac:dyDescent="0.3">
      <c r="A21">
        <v>82.5</v>
      </c>
      <c r="B21">
        <v>7.86</v>
      </c>
      <c r="D21" s="12">
        <f t="shared" si="7"/>
        <v>809.32500000000005</v>
      </c>
      <c r="E21" s="13">
        <f t="shared" si="8"/>
        <v>7.86</v>
      </c>
      <c r="F21" s="14">
        <v>125</v>
      </c>
      <c r="G21" s="12">
        <f t="shared" si="9"/>
        <v>132.86000000000001</v>
      </c>
      <c r="H21" s="15">
        <v>3</v>
      </c>
      <c r="I21" s="15">
        <v>25</v>
      </c>
      <c r="J21" s="13">
        <f t="shared" si="0"/>
        <v>75</v>
      </c>
      <c r="K21" s="12">
        <f t="shared" si="1"/>
        <v>9375</v>
      </c>
      <c r="L21" s="13">
        <f t="shared" si="2"/>
        <v>70.562998645190419</v>
      </c>
      <c r="M21" s="13">
        <f t="shared" si="3"/>
        <v>11.469538080000001</v>
      </c>
      <c r="N21" s="13">
        <f t="shared" si="4"/>
        <v>5.9160018064127649E-2</v>
      </c>
      <c r="O21" s="13">
        <f t="shared" si="5"/>
        <v>10.791</v>
      </c>
      <c r="P21" s="13">
        <f t="shared" si="6"/>
        <v>6.2880000000000005E-2</v>
      </c>
    </row>
    <row r="22" spans="1:16" x14ac:dyDescent="0.3">
      <c r="A22">
        <v>80.099999999999994</v>
      </c>
      <c r="B22">
        <v>8.24</v>
      </c>
      <c r="D22" s="12">
        <f t="shared" si="7"/>
        <v>785.78099999999995</v>
      </c>
      <c r="E22" s="13">
        <f t="shared" si="8"/>
        <v>8.24</v>
      </c>
      <c r="F22" s="14">
        <v>125</v>
      </c>
      <c r="G22" s="12">
        <f t="shared" si="9"/>
        <v>133.24</v>
      </c>
      <c r="H22" s="15">
        <v>3</v>
      </c>
      <c r="I22" s="15">
        <v>25</v>
      </c>
      <c r="J22" s="13">
        <f t="shared" si="0"/>
        <v>75</v>
      </c>
      <c r="K22" s="12">
        <f t="shared" si="1"/>
        <v>9375</v>
      </c>
      <c r="L22" s="13">
        <f t="shared" si="2"/>
        <v>70.361753227259072</v>
      </c>
      <c r="M22" s="13">
        <f t="shared" si="3"/>
        <v>11.1677291136</v>
      </c>
      <c r="N22" s="13">
        <f t="shared" si="4"/>
        <v>6.1843290303212249E-2</v>
      </c>
      <c r="O22" s="13">
        <f t="shared" si="5"/>
        <v>10.477079999999999</v>
      </c>
      <c r="P22" s="13">
        <f t="shared" si="6"/>
        <v>6.5920000000000006E-2</v>
      </c>
    </row>
    <row r="23" spans="1:16" x14ac:dyDescent="0.3">
      <c r="A23">
        <v>76.8</v>
      </c>
      <c r="B23">
        <v>8.64</v>
      </c>
      <c r="D23" s="12">
        <f t="shared" si="7"/>
        <v>753.40800000000002</v>
      </c>
      <c r="E23" s="13">
        <f t="shared" si="8"/>
        <v>8.64</v>
      </c>
      <c r="F23" s="14">
        <v>125</v>
      </c>
      <c r="G23" s="12">
        <f t="shared" si="9"/>
        <v>133.63999999999999</v>
      </c>
      <c r="H23" s="15">
        <v>3</v>
      </c>
      <c r="I23" s="15">
        <v>25</v>
      </c>
      <c r="J23" s="13">
        <f t="shared" si="0"/>
        <v>75</v>
      </c>
      <c r="K23" s="12">
        <f t="shared" si="1"/>
        <v>9375</v>
      </c>
      <c r="L23" s="13">
        <f t="shared" si="2"/>
        <v>70.151152349595932</v>
      </c>
      <c r="M23" s="13">
        <f t="shared" si="3"/>
        <v>10.739780812799999</v>
      </c>
      <c r="N23" s="13">
        <f t="shared" si="4"/>
        <v>6.4651302005387615E-2</v>
      </c>
      <c r="O23" s="13">
        <f t="shared" si="5"/>
        <v>10.045440000000001</v>
      </c>
      <c r="P23" s="13">
        <f t="shared" si="6"/>
        <v>6.9120000000000001E-2</v>
      </c>
    </row>
    <row r="24" spans="1:16" x14ac:dyDescent="0.3">
      <c r="A24">
        <v>72.900000000000006</v>
      </c>
      <c r="B24">
        <v>9.06</v>
      </c>
      <c r="D24" s="12">
        <f t="shared" si="7"/>
        <v>715.14900000000011</v>
      </c>
      <c r="E24" s="13">
        <f t="shared" si="8"/>
        <v>9.06</v>
      </c>
      <c r="F24" s="14">
        <v>125</v>
      </c>
      <c r="G24" s="12">
        <f t="shared" si="9"/>
        <v>134.06</v>
      </c>
      <c r="H24" s="15">
        <v>3</v>
      </c>
      <c r="I24" s="15">
        <v>25</v>
      </c>
      <c r="J24" s="13">
        <f t="shared" si="0"/>
        <v>75</v>
      </c>
      <c r="K24" s="12">
        <f t="shared" si="1"/>
        <v>9375</v>
      </c>
      <c r="L24" s="13">
        <f t="shared" si="2"/>
        <v>69.931374011636578</v>
      </c>
      <c r="M24" s="13">
        <f t="shared" si="3"/>
        <v>10.226439993600001</v>
      </c>
      <c r="N24" s="13">
        <f t="shared" si="4"/>
        <v>6.7581679844845588E-2</v>
      </c>
      <c r="O24" s="13">
        <f t="shared" si="5"/>
        <v>9.5353200000000022</v>
      </c>
      <c r="P24" s="13">
        <f t="shared" si="6"/>
        <v>7.2480000000000003E-2</v>
      </c>
    </row>
    <row r="25" spans="1:16" x14ac:dyDescent="0.3">
      <c r="A25">
        <v>68.400000000000006</v>
      </c>
      <c r="B25">
        <v>9.5</v>
      </c>
      <c r="D25" s="12">
        <f t="shared" si="7"/>
        <v>671.00400000000013</v>
      </c>
      <c r="E25" s="13">
        <f t="shared" si="8"/>
        <v>9.5</v>
      </c>
      <c r="F25" s="14">
        <v>125</v>
      </c>
      <c r="G25" s="12">
        <f t="shared" si="9"/>
        <v>134.5</v>
      </c>
      <c r="H25" s="15">
        <v>3</v>
      </c>
      <c r="I25" s="15">
        <v>25</v>
      </c>
      <c r="J25" s="13">
        <f t="shared" si="0"/>
        <v>75</v>
      </c>
      <c r="K25" s="12">
        <f t="shared" si="1"/>
        <v>9375</v>
      </c>
      <c r="L25" s="13">
        <f t="shared" si="2"/>
        <v>69.702602230483265</v>
      </c>
      <c r="M25" s="13">
        <f t="shared" si="3"/>
        <v>9.6266707200000035</v>
      </c>
      <c r="N25" s="13">
        <f t="shared" si="4"/>
        <v>7.0631970260223054E-2</v>
      </c>
      <c r="O25" s="13">
        <f t="shared" si="5"/>
        <v>8.9467200000000009</v>
      </c>
      <c r="P25" s="13">
        <f t="shared" si="6"/>
        <v>7.5999999999999998E-2</v>
      </c>
    </row>
    <row r="26" spans="1:16" x14ac:dyDescent="0.3">
      <c r="A26">
        <v>63.7</v>
      </c>
      <c r="B26">
        <v>9.9600000000000009</v>
      </c>
      <c r="D26" s="12">
        <f t="shared" si="7"/>
        <v>624.89700000000005</v>
      </c>
      <c r="E26" s="13">
        <f t="shared" si="8"/>
        <v>9.9600000000000009</v>
      </c>
      <c r="F26" s="14">
        <v>125</v>
      </c>
      <c r="G26" s="12">
        <f t="shared" si="9"/>
        <v>134.96</v>
      </c>
      <c r="H26" s="15">
        <v>3</v>
      </c>
      <c r="I26" s="15">
        <v>25</v>
      </c>
      <c r="J26" s="13">
        <f t="shared" si="0"/>
        <v>75</v>
      </c>
      <c r="K26" s="12">
        <f t="shared" si="1"/>
        <v>9375</v>
      </c>
      <c r="L26" s="13">
        <f t="shared" si="2"/>
        <v>69.46502667457024</v>
      </c>
      <c r="M26" s="13">
        <f t="shared" si="3"/>
        <v>8.995850572800002</v>
      </c>
      <c r="N26" s="13">
        <f t="shared" si="4"/>
        <v>7.3799644339063428E-2</v>
      </c>
      <c r="O26" s="13">
        <f t="shared" si="5"/>
        <v>8.3319600000000005</v>
      </c>
      <c r="P26" s="13">
        <f t="shared" si="6"/>
        <v>7.9680000000000001E-2</v>
      </c>
    </row>
    <row r="27" spans="1:16" x14ac:dyDescent="0.3">
      <c r="A27">
        <v>58.9</v>
      </c>
      <c r="B27">
        <v>10.44</v>
      </c>
      <c r="D27" s="12">
        <f t="shared" si="7"/>
        <v>577.80899999999997</v>
      </c>
      <c r="E27" s="13">
        <f t="shared" si="8"/>
        <v>10.44</v>
      </c>
      <c r="F27" s="14">
        <v>125</v>
      </c>
      <c r="G27" s="12">
        <f t="shared" si="9"/>
        <v>135.44</v>
      </c>
      <c r="H27" s="15">
        <v>3</v>
      </c>
      <c r="I27" s="15">
        <v>25</v>
      </c>
      <c r="J27" s="13">
        <f t="shared" si="0"/>
        <v>75</v>
      </c>
      <c r="K27" s="12">
        <f t="shared" si="1"/>
        <v>9375</v>
      </c>
      <c r="L27" s="13">
        <f t="shared" si="2"/>
        <v>69.218842291789727</v>
      </c>
      <c r="M27" s="13">
        <f t="shared" si="3"/>
        <v>8.3475681023999986</v>
      </c>
      <c r="N27" s="13">
        <f t="shared" si="4"/>
        <v>7.7082102776137029E-2</v>
      </c>
      <c r="O27" s="13">
        <f t="shared" si="5"/>
        <v>7.7041199999999996</v>
      </c>
      <c r="P27" s="13">
        <f t="shared" si="6"/>
        <v>8.3519999999999997E-2</v>
      </c>
    </row>
    <row r="28" spans="1:16" x14ac:dyDescent="0.3">
      <c r="A28">
        <v>53.8</v>
      </c>
      <c r="B28">
        <v>10.94</v>
      </c>
      <c r="D28" s="12">
        <f t="shared" si="7"/>
        <v>527.77800000000002</v>
      </c>
      <c r="E28" s="13">
        <f t="shared" si="8"/>
        <v>10.94</v>
      </c>
      <c r="F28" s="14">
        <v>125</v>
      </c>
      <c r="G28" s="12">
        <f t="shared" si="9"/>
        <v>135.94</v>
      </c>
      <c r="H28" s="15">
        <v>3</v>
      </c>
      <c r="I28" s="15">
        <v>25</v>
      </c>
      <c r="J28" s="13">
        <f t="shared" si="0"/>
        <v>75</v>
      </c>
      <c r="K28" s="12">
        <f t="shared" si="1"/>
        <v>9375</v>
      </c>
      <c r="L28" s="13">
        <f t="shared" si="2"/>
        <v>68.964248933352948</v>
      </c>
      <c r="M28" s="13">
        <f t="shared" si="3"/>
        <v>7.6529217408000001</v>
      </c>
      <c r="N28" s="13">
        <f t="shared" si="4"/>
        <v>8.0476680888627333E-2</v>
      </c>
      <c r="O28" s="13">
        <f t="shared" si="5"/>
        <v>7.0370400000000002</v>
      </c>
      <c r="P28" s="13">
        <f t="shared" si="6"/>
        <v>8.7520000000000001E-2</v>
      </c>
    </row>
    <row r="29" spans="1:16" x14ac:dyDescent="0.3">
      <c r="A29">
        <v>49.1</v>
      </c>
      <c r="B29">
        <v>11.47</v>
      </c>
      <c r="D29" s="12">
        <f t="shared" si="7"/>
        <v>481.67100000000005</v>
      </c>
      <c r="E29" s="13">
        <f t="shared" si="8"/>
        <v>11.47</v>
      </c>
      <c r="F29" s="14">
        <v>125</v>
      </c>
      <c r="G29" s="12">
        <f t="shared" si="9"/>
        <v>136.47</v>
      </c>
      <c r="H29" s="15">
        <v>3</v>
      </c>
      <c r="I29" s="15">
        <v>25</v>
      </c>
      <c r="J29" s="13">
        <f t="shared" si="0"/>
        <v>75</v>
      </c>
      <c r="K29" s="12">
        <f t="shared" si="1"/>
        <v>9375</v>
      </c>
      <c r="L29" s="13">
        <f t="shared" si="2"/>
        <v>68.696416794899974</v>
      </c>
      <c r="M29" s="13">
        <f t="shared" si="3"/>
        <v>7.011588412800001</v>
      </c>
      <c r="N29" s="13">
        <f t="shared" si="4"/>
        <v>8.4047776068000304E-2</v>
      </c>
      <c r="O29" s="13">
        <f t="shared" si="5"/>
        <v>6.4222800000000007</v>
      </c>
      <c r="P29" s="13">
        <f t="shared" si="6"/>
        <v>9.1760000000000008E-2</v>
      </c>
    </row>
    <row r="30" spans="1:16" x14ac:dyDescent="0.3">
      <c r="A30">
        <v>44.7</v>
      </c>
      <c r="B30">
        <v>12.02</v>
      </c>
      <c r="D30" s="12">
        <f t="shared" si="7"/>
        <v>438.50700000000006</v>
      </c>
      <c r="E30" s="13">
        <f t="shared" si="8"/>
        <v>12.02</v>
      </c>
      <c r="F30" s="14">
        <v>125</v>
      </c>
      <c r="G30" s="12">
        <f t="shared" si="9"/>
        <v>137.02000000000001</v>
      </c>
      <c r="H30" s="15">
        <v>3</v>
      </c>
      <c r="I30" s="15">
        <v>25</v>
      </c>
      <c r="J30" s="13">
        <f t="shared" si="0"/>
        <v>75</v>
      </c>
      <c r="K30" s="12">
        <f t="shared" si="1"/>
        <v>9375</v>
      </c>
      <c r="L30" s="13">
        <f t="shared" si="2"/>
        <v>68.420668515545174</v>
      </c>
      <c r="M30" s="13">
        <f t="shared" si="3"/>
        <v>6.4089844416000012</v>
      </c>
      <c r="N30" s="13">
        <f t="shared" si="4"/>
        <v>8.7724419792730976E-2</v>
      </c>
      <c r="O30" s="13">
        <f t="shared" si="5"/>
        <v>5.8467600000000006</v>
      </c>
      <c r="P30" s="13">
        <f t="shared" si="6"/>
        <v>9.6159999999999995E-2</v>
      </c>
    </row>
    <row r="31" spans="1:16" x14ac:dyDescent="0.3">
      <c r="A31">
        <v>40.299999999999997</v>
      </c>
      <c r="B31">
        <v>12.6</v>
      </c>
      <c r="D31" s="12">
        <f t="shared" si="7"/>
        <v>395.34300000000002</v>
      </c>
      <c r="E31" s="13">
        <f t="shared" si="8"/>
        <v>12.6</v>
      </c>
      <c r="F31" s="14">
        <v>125</v>
      </c>
      <c r="G31" s="12">
        <f t="shared" si="9"/>
        <v>137.6</v>
      </c>
      <c r="H31" s="15">
        <v>3</v>
      </c>
      <c r="I31" s="15">
        <v>25</v>
      </c>
      <c r="J31" s="13">
        <f t="shared" si="0"/>
        <v>75</v>
      </c>
      <c r="K31" s="12">
        <f t="shared" si="1"/>
        <v>9375</v>
      </c>
      <c r="L31" s="13">
        <f t="shared" si="2"/>
        <v>68.132267441860463</v>
      </c>
      <c r="M31" s="13">
        <f t="shared" si="3"/>
        <v>5.8025809920000002</v>
      </c>
      <c r="N31" s="13">
        <f t="shared" si="4"/>
        <v>9.1569767441860461E-2</v>
      </c>
      <c r="O31" s="13">
        <f t="shared" si="5"/>
        <v>5.2712400000000006</v>
      </c>
      <c r="P31" s="13">
        <f t="shared" si="6"/>
        <v>0.1008</v>
      </c>
    </row>
    <row r="32" spans="1:16" x14ac:dyDescent="0.3">
      <c r="A32">
        <v>36</v>
      </c>
      <c r="B32">
        <v>13.2</v>
      </c>
      <c r="D32" s="12">
        <f t="shared" si="7"/>
        <v>353.16</v>
      </c>
      <c r="E32" s="13">
        <f t="shared" si="8"/>
        <v>13.2</v>
      </c>
      <c r="F32" s="14">
        <v>125</v>
      </c>
      <c r="G32" s="12">
        <f t="shared" si="9"/>
        <v>138.19999999999999</v>
      </c>
      <c r="H32" s="15">
        <v>3</v>
      </c>
      <c r="I32" s="15">
        <v>25</v>
      </c>
      <c r="J32" s="13">
        <f t="shared" si="0"/>
        <v>75</v>
      </c>
      <c r="K32" s="12">
        <f t="shared" si="1"/>
        <v>9375</v>
      </c>
      <c r="L32" s="13">
        <f t="shared" si="2"/>
        <v>67.836468885672943</v>
      </c>
      <c r="M32" s="13">
        <f t="shared" si="3"/>
        <v>5.2060492800000002</v>
      </c>
      <c r="N32" s="13">
        <f t="shared" si="4"/>
        <v>9.5513748191027495E-2</v>
      </c>
      <c r="O32" s="13">
        <f t="shared" si="5"/>
        <v>4.7088000000000001</v>
      </c>
      <c r="P32" s="13">
        <f t="shared" si="6"/>
        <v>0.1056</v>
      </c>
    </row>
    <row r="33" spans="1:16" x14ac:dyDescent="0.3">
      <c r="A33">
        <v>32.1</v>
      </c>
      <c r="B33">
        <v>13.83</v>
      </c>
      <c r="D33" s="12">
        <f t="shared" si="7"/>
        <v>314.90100000000001</v>
      </c>
      <c r="E33" s="13">
        <f t="shared" si="8"/>
        <v>13.83</v>
      </c>
      <c r="F33" s="14">
        <v>125</v>
      </c>
      <c r="G33" s="12">
        <f t="shared" si="9"/>
        <v>138.83000000000001</v>
      </c>
      <c r="H33" s="15">
        <v>3</v>
      </c>
      <c r="I33" s="15">
        <v>25</v>
      </c>
      <c r="J33" s="13">
        <f t="shared" si="0"/>
        <v>75</v>
      </c>
      <c r="K33" s="12">
        <f t="shared" si="1"/>
        <v>9375</v>
      </c>
      <c r="L33" s="13">
        <f t="shared" si="2"/>
        <v>67.528632140027369</v>
      </c>
      <c r="M33" s="13">
        <f t="shared" si="3"/>
        <v>4.6632219552</v>
      </c>
      <c r="N33" s="13">
        <f t="shared" si="4"/>
        <v>9.961823813296837E-2</v>
      </c>
      <c r="O33" s="13">
        <f t="shared" si="5"/>
        <v>4.1986800000000004</v>
      </c>
      <c r="P33" s="13">
        <f t="shared" si="6"/>
        <v>0.11064</v>
      </c>
    </row>
    <row r="34" spans="1:16" x14ac:dyDescent="0.3">
      <c r="A34">
        <v>28.5</v>
      </c>
      <c r="B34">
        <v>14.49</v>
      </c>
      <c r="D34" s="12">
        <f t="shared" si="7"/>
        <v>279.58500000000004</v>
      </c>
      <c r="E34" s="13">
        <f t="shared" si="8"/>
        <v>14.49</v>
      </c>
      <c r="F34" s="14">
        <v>125</v>
      </c>
      <c r="G34" s="12">
        <f t="shared" si="9"/>
        <v>139.49</v>
      </c>
      <c r="H34" s="15">
        <v>3</v>
      </c>
      <c r="I34" s="15">
        <v>25</v>
      </c>
      <c r="J34" s="13">
        <f t="shared" si="0"/>
        <v>75</v>
      </c>
      <c r="K34" s="12">
        <f t="shared" si="1"/>
        <v>9375</v>
      </c>
      <c r="L34" s="13">
        <f t="shared" si="2"/>
        <v>67.20911893325686</v>
      </c>
      <c r="M34" s="13">
        <f t="shared" si="3"/>
        <v>4.159926576000001</v>
      </c>
      <c r="N34" s="13">
        <f t="shared" si="4"/>
        <v>0.1038784142232418</v>
      </c>
      <c r="O34" s="13">
        <f t="shared" si="5"/>
        <v>3.7278000000000007</v>
      </c>
      <c r="P34" s="13">
        <f t="shared" si="6"/>
        <v>0.11592</v>
      </c>
    </row>
    <row r="35" spans="1:16" x14ac:dyDescent="0.3">
      <c r="A35">
        <v>25.2</v>
      </c>
      <c r="B35">
        <v>15.17</v>
      </c>
      <c r="D35" s="12">
        <f t="shared" si="7"/>
        <v>247.21200000000002</v>
      </c>
      <c r="E35" s="13">
        <f t="shared" si="8"/>
        <v>15.17</v>
      </c>
      <c r="F35" s="14">
        <v>125</v>
      </c>
      <c r="G35" s="12">
        <f t="shared" si="9"/>
        <v>140.16999999999999</v>
      </c>
      <c r="H35" s="15">
        <v>3</v>
      </c>
      <c r="I35" s="15">
        <v>25</v>
      </c>
      <c r="J35" s="13">
        <f t="shared" si="0"/>
        <v>75</v>
      </c>
      <c r="K35" s="12">
        <f t="shared" si="1"/>
        <v>9375</v>
      </c>
      <c r="L35" s="13">
        <f t="shared" si="2"/>
        <v>66.883070557180574</v>
      </c>
      <c r="M35" s="13">
        <f t="shared" si="3"/>
        <v>3.6961819775999998</v>
      </c>
      <c r="N35" s="13">
        <f t="shared" si="4"/>
        <v>0.10822572590425912</v>
      </c>
      <c r="O35" s="13">
        <f t="shared" si="5"/>
        <v>3.2961600000000004</v>
      </c>
      <c r="P35" s="13">
        <f t="shared" si="6"/>
        <v>0.12136</v>
      </c>
    </row>
    <row r="36" spans="1:16" x14ac:dyDescent="0.3">
      <c r="A36">
        <v>22.1</v>
      </c>
      <c r="B36">
        <v>15.87</v>
      </c>
      <c r="D36" s="12">
        <f t="shared" si="7"/>
        <v>216.80100000000002</v>
      </c>
      <c r="E36" s="13">
        <f t="shared" si="8"/>
        <v>15.87</v>
      </c>
      <c r="F36" s="14">
        <v>125</v>
      </c>
      <c r="G36" s="12">
        <f t="shared" si="9"/>
        <v>140.87</v>
      </c>
      <c r="H36" s="15">
        <v>3</v>
      </c>
      <c r="I36" s="15">
        <v>25</v>
      </c>
      <c r="J36" s="13">
        <f t="shared" si="0"/>
        <v>75</v>
      </c>
      <c r="K36" s="12">
        <f t="shared" si="1"/>
        <v>9375</v>
      </c>
      <c r="L36" s="13">
        <f t="shared" si="2"/>
        <v>66.550720522467515</v>
      </c>
      <c r="M36" s="13">
        <f t="shared" si="3"/>
        <v>3.2576807328000008</v>
      </c>
      <c r="N36" s="13">
        <f t="shared" si="4"/>
        <v>0.11265705970043302</v>
      </c>
      <c r="O36" s="13">
        <f t="shared" si="5"/>
        <v>2.8906800000000001</v>
      </c>
      <c r="P36" s="13">
        <f t="shared" si="6"/>
        <v>0.12695999999999999</v>
      </c>
    </row>
    <row r="37" spans="1:16" x14ac:dyDescent="0.3">
      <c r="A37">
        <v>19.3</v>
      </c>
      <c r="B37">
        <v>16.59</v>
      </c>
      <c r="D37" s="12">
        <f t="shared" si="7"/>
        <v>189.33300000000003</v>
      </c>
      <c r="E37" s="13">
        <f t="shared" si="8"/>
        <v>16.59</v>
      </c>
      <c r="F37" s="14">
        <v>125</v>
      </c>
      <c r="G37" s="12">
        <f t="shared" si="9"/>
        <v>141.59</v>
      </c>
      <c r="H37" s="15">
        <v>3</v>
      </c>
      <c r="I37" s="15">
        <v>25</v>
      </c>
      <c r="J37" s="13">
        <f t="shared" si="0"/>
        <v>75</v>
      </c>
      <c r="K37" s="12">
        <f t="shared" si="1"/>
        <v>9375</v>
      </c>
      <c r="L37" s="13">
        <f t="shared" si="2"/>
        <v>66.212303128752026</v>
      </c>
      <c r="M37" s="13">
        <f t="shared" si="3"/>
        <v>2.8594836768000005</v>
      </c>
      <c r="N37" s="13">
        <f t="shared" si="4"/>
        <v>0.1171692916166396</v>
      </c>
      <c r="O37" s="13">
        <f t="shared" si="5"/>
        <v>2.5244400000000002</v>
      </c>
      <c r="P37" s="13">
        <f t="shared" si="6"/>
        <v>0.13272</v>
      </c>
    </row>
    <row r="38" spans="1:16" x14ac:dyDescent="0.3">
      <c r="A38">
        <v>16.8</v>
      </c>
      <c r="B38">
        <v>17.329999999999998</v>
      </c>
      <c r="D38" s="12">
        <f t="shared" si="7"/>
        <v>164.80800000000002</v>
      </c>
      <c r="E38" s="13">
        <f t="shared" si="8"/>
        <v>17.329999999999998</v>
      </c>
      <c r="F38" s="14">
        <v>125</v>
      </c>
      <c r="G38" s="12">
        <f t="shared" si="9"/>
        <v>142.32999999999998</v>
      </c>
      <c r="H38" s="15">
        <v>3</v>
      </c>
      <c r="I38" s="15">
        <v>25</v>
      </c>
      <c r="J38" s="13">
        <f t="shared" si="0"/>
        <v>75</v>
      </c>
      <c r="K38" s="12">
        <f t="shared" si="1"/>
        <v>9375</v>
      </c>
      <c r="L38" s="13">
        <f t="shared" si="2"/>
        <v>65.868053115998038</v>
      </c>
      <c r="M38" s="13">
        <f t="shared" si="3"/>
        <v>2.5020930816</v>
      </c>
      <c r="N38" s="13">
        <f t="shared" si="4"/>
        <v>0.1217592917866929</v>
      </c>
      <c r="O38" s="13">
        <f t="shared" si="5"/>
        <v>2.1974400000000003</v>
      </c>
      <c r="P38" s="13">
        <f t="shared" si="6"/>
        <v>0.13863999999999999</v>
      </c>
    </row>
    <row r="39" spans="1:16" x14ac:dyDescent="0.3">
      <c r="A39">
        <v>14.5</v>
      </c>
      <c r="B39">
        <v>18.09</v>
      </c>
      <c r="D39" s="12">
        <f t="shared" si="7"/>
        <v>142.245</v>
      </c>
      <c r="E39" s="13">
        <f t="shared" si="8"/>
        <v>18.09</v>
      </c>
      <c r="F39" s="14">
        <v>125</v>
      </c>
      <c r="G39" s="12">
        <f t="shared" si="9"/>
        <v>143.09</v>
      </c>
      <c r="H39" s="15">
        <v>3</v>
      </c>
      <c r="I39" s="15">
        <v>25</v>
      </c>
      <c r="J39" s="13">
        <f t="shared" si="0"/>
        <v>75</v>
      </c>
      <c r="K39" s="12">
        <f t="shared" si="1"/>
        <v>9375</v>
      </c>
      <c r="L39" s="13">
        <f t="shared" si="2"/>
        <v>65.518205325319727</v>
      </c>
      <c r="M39" s="13">
        <f t="shared" si="3"/>
        <v>2.1710759520000003</v>
      </c>
      <c r="N39" s="13">
        <f t="shared" si="4"/>
        <v>0.12642392899573696</v>
      </c>
      <c r="O39" s="13">
        <f t="shared" si="5"/>
        <v>1.8966000000000001</v>
      </c>
      <c r="P39" s="13">
        <f t="shared" si="6"/>
        <v>0.14471999999999999</v>
      </c>
    </row>
    <row r="40" spans="1:16" x14ac:dyDescent="0.3">
      <c r="A40">
        <v>12.3</v>
      </c>
      <c r="B40">
        <v>18.86</v>
      </c>
      <c r="D40" s="12">
        <f t="shared" si="7"/>
        <v>120.66300000000001</v>
      </c>
      <c r="E40" s="13">
        <f t="shared" si="8"/>
        <v>18.86</v>
      </c>
      <c r="F40" s="14">
        <v>125</v>
      </c>
      <c r="G40" s="12">
        <f t="shared" si="9"/>
        <v>143.86000000000001</v>
      </c>
      <c r="H40" s="15">
        <v>3</v>
      </c>
      <c r="I40" s="15">
        <v>25</v>
      </c>
      <c r="J40" s="13">
        <f t="shared" si="0"/>
        <v>75</v>
      </c>
      <c r="K40" s="12">
        <f t="shared" si="1"/>
        <v>9375</v>
      </c>
      <c r="L40" s="13">
        <f t="shared" si="2"/>
        <v>65.167523981648813</v>
      </c>
      <c r="M40" s="13">
        <f t="shared" si="3"/>
        <v>1.8515817792000004</v>
      </c>
      <c r="N40" s="13">
        <f t="shared" si="4"/>
        <v>0.13109968024468233</v>
      </c>
      <c r="O40" s="13">
        <f t="shared" si="5"/>
        <v>1.60884</v>
      </c>
      <c r="P40" s="13">
        <f t="shared" si="6"/>
        <v>0.15087999999999999</v>
      </c>
    </row>
    <row r="41" spans="1:16" x14ac:dyDescent="0.3">
      <c r="A41">
        <v>10.4</v>
      </c>
      <c r="B41">
        <v>19.649999999999999</v>
      </c>
      <c r="D41" s="12">
        <f t="shared" si="7"/>
        <v>102.02400000000002</v>
      </c>
      <c r="E41" s="13">
        <f t="shared" si="8"/>
        <v>19.649999999999999</v>
      </c>
      <c r="F41" s="14">
        <v>125</v>
      </c>
      <c r="G41" s="12">
        <f t="shared" si="9"/>
        <v>144.65</v>
      </c>
      <c r="H41" s="15">
        <v>3</v>
      </c>
      <c r="I41" s="15">
        <v>25</v>
      </c>
      <c r="J41" s="13">
        <f t="shared" si="0"/>
        <v>75</v>
      </c>
      <c r="K41" s="12">
        <f t="shared" si="1"/>
        <v>9375</v>
      </c>
      <c r="L41" s="13">
        <f t="shared" si="2"/>
        <v>64.811614241272039</v>
      </c>
      <c r="M41" s="13">
        <f t="shared" si="3"/>
        <v>1.5741623040000001</v>
      </c>
      <c r="N41" s="13">
        <f t="shared" si="4"/>
        <v>0.13584514344970616</v>
      </c>
      <c r="O41" s="13">
        <f t="shared" si="5"/>
        <v>1.3603200000000002</v>
      </c>
      <c r="P41" s="13">
        <f t="shared" si="6"/>
        <v>0.15719999999999998</v>
      </c>
    </row>
    <row r="42" spans="1:16" x14ac:dyDescent="0.3">
      <c r="A42">
        <v>8.6</v>
      </c>
      <c r="B42">
        <v>20.46</v>
      </c>
      <c r="D42" s="12">
        <f t="shared" si="7"/>
        <v>84.366</v>
      </c>
      <c r="E42" s="13">
        <f t="shared" si="8"/>
        <v>20.46</v>
      </c>
      <c r="F42" s="14">
        <v>125</v>
      </c>
      <c r="G42" s="12">
        <f t="shared" si="9"/>
        <v>145.46</v>
      </c>
      <c r="H42" s="15">
        <v>3</v>
      </c>
      <c r="I42" s="15">
        <v>25</v>
      </c>
      <c r="J42" s="13">
        <f t="shared" si="0"/>
        <v>75</v>
      </c>
      <c r="K42" s="12">
        <f t="shared" si="1"/>
        <v>9375</v>
      </c>
      <c r="L42" s="13">
        <f t="shared" si="2"/>
        <v>64.450708098446299</v>
      </c>
      <c r="M42" s="13">
        <f t="shared" si="3"/>
        <v>1.3090003584000003</v>
      </c>
      <c r="N42" s="13">
        <f t="shared" si="4"/>
        <v>0.14065722535404923</v>
      </c>
      <c r="O42" s="13">
        <f t="shared" si="5"/>
        <v>1.1248800000000001</v>
      </c>
      <c r="P42" s="13">
        <f t="shared" si="6"/>
        <v>0.16368000000000002</v>
      </c>
    </row>
    <row r="43" spans="1:16" x14ac:dyDescent="0.3">
      <c r="A43">
        <v>7.1</v>
      </c>
      <c r="B43">
        <v>21.28</v>
      </c>
      <c r="D43" s="12">
        <f t="shared" si="7"/>
        <v>69.650999999999996</v>
      </c>
      <c r="E43" s="13">
        <f t="shared" si="8"/>
        <v>21.28</v>
      </c>
      <c r="F43" s="14">
        <v>125</v>
      </c>
      <c r="G43" s="12">
        <f t="shared" si="9"/>
        <v>146.28</v>
      </c>
      <c r="H43" s="15">
        <v>3</v>
      </c>
      <c r="I43" s="15">
        <v>25</v>
      </c>
      <c r="J43" s="13">
        <f t="shared" si="0"/>
        <v>75</v>
      </c>
      <c r="K43" s="12">
        <f t="shared" si="1"/>
        <v>9375</v>
      </c>
      <c r="L43" s="13">
        <f t="shared" si="2"/>
        <v>64.089417555373259</v>
      </c>
      <c r="M43" s="13">
        <f t="shared" si="3"/>
        <v>1.0867784831999998</v>
      </c>
      <c r="N43" s="13">
        <f t="shared" si="4"/>
        <v>0.14547443259502324</v>
      </c>
      <c r="O43" s="13">
        <f t="shared" si="5"/>
        <v>0.92867999999999995</v>
      </c>
      <c r="P43" s="13">
        <f t="shared" si="6"/>
        <v>0.17024</v>
      </c>
    </row>
    <row r="44" spans="1:16" x14ac:dyDescent="0.3">
      <c r="A44">
        <v>5.7</v>
      </c>
      <c r="B44">
        <v>22.12</v>
      </c>
      <c r="D44" s="12">
        <f t="shared" si="7"/>
        <v>55.917000000000002</v>
      </c>
      <c r="E44" s="13">
        <f t="shared" si="8"/>
        <v>22.12</v>
      </c>
      <c r="F44" s="14">
        <v>125</v>
      </c>
      <c r="G44" s="12">
        <f t="shared" si="9"/>
        <v>147.12</v>
      </c>
      <c r="H44" s="15">
        <v>3</v>
      </c>
      <c r="I44" s="15">
        <v>25</v>
      </c>
      <c r="J44" s="13">
        <f t="shared" si="0"/>
        <v>75</v>
      </c>
      <c r="K44" s="12">
        <f t="shared" si="1"/>
        <v>9375</v>
      </c>
      <c r="L44" s="13">
        <f t="shared" si="2"/>
        <v>63.723491027732464</v>
      </c>
      <c r="M44" s="13">
        <f t="shared" si="3"/>
        <v>0.87749429759999997</v>
      </c>
      <c r="N44" s="13">
        <f t="shared" si="4"/>
        <v>0.15035345296356717</v>
      </c>
      <c r="O44" s="13">
        <f t="shared" si="5"/>
        <v>0.74556</v>
      </c>
      <c r="P44" s="13">
        <f t="shared" si="6"/>
        <v>0.17696000000000001</v>
      </c>
    </row>
    <row r="45" spans="1:16" x14ac:dyDescent="0.3">
      <c r="A45">
        <v>4.5</v>
      </c>
      <c r="B45">
        <v>22.97</v>
      </c>
      <c r="D45" s="12">
        <f t="shared" si="7"/>
        <v>44.145000000000003</v>
      </c>
      <c r="E45" s="13">
        <f t="shared" si="8"/>
        <v>22.97</v>
      </c>
      <c r="F45" s="14">
        <v>125</v>
      </c>
      <c r="G45" s="12">
        <f t="shared" si="9"/>
        <v>147.97</v>
      </c>
      <c r="H45" s="15">
        <v>3</v>
      </c>
      <c r="I45" s="15">
        <v>25</v>
      </c>
      <c r="J45" s="13">
        <f t="shared" si="0"/>
        <v>75</v>
      </c>
      <c r="K45" s="12">
        <f t="shared" si="1"/>
        <v>9375</v>
      </c>
      <c r="L45" s="13">
        <f t="shared" si="2"/>
        <v>63.357437318375347</v>
      </c>
      <c r="M45" s="13">
        <f t="shared" si="3"/>
        <v>0.696761136</v>
      </c>
      <c r="N45" s="13">
        <f t="shared" si="4"/>
        <v>0.15523416908832871</v>
      </c>
      <c r="O45" s="13">
        <f t="shared" si="5"/>
        <v>0.58860000000000001</v>
      </c>
      <c r="P45" s="13">
        <f t="shared" si="6"/>
        <v>0.18375999999999998</v>
      </c>
    </row>
    <row r="46" spans="1:16" x14ac:dyDescent="0.3">
      <c r="A46">
        <v>3.5</v>
      </c>
      <c r="B46">
        <v>23.83</v>
      </c>
      <c r="D46" s="12">
        <f t="shared" si="7"/>
        <v>34.335000000000001</v>
      </c>
      <c r="E46" s="13">
        <f t="shared" si="8"/>
        <v>23.83</v>
      </c>
      <c r="F46" s="14">
        <v>125</v>
      </c>
      <c r="G46" s="12">
        <f t="shared" si="9"/>
        <v>148.82999999999998</v>
      </c>
      <c r="H46" s="15">
        <v>3</v>
      </c>
      <c r="I46" s="15">
        <v>25</v>
      </c>
      <c r="J46" s="13">
        <f t="shared" si="0"/>
        <v>75</v>
      </c>
      <c r="K46" s="12">
        <f t="shared" si="1"/>
        <v>9375</v>
      </c>
      <c r="L46" s="13">
        <f t="shared" si="2"/>
        <v>62.991332392662777</v>
      </c>
      <c r="M46" s="13">
        <f t="shared" si="3"/>
        <v>0.54507499199999998</v>
      </c>
      <c r="N46" s="13">
        <f t="shared" si="4"/>
        <v>0.16011556809782976</v>
      </c>
      <c r="O46" s="13">
        <f t="shared" si="5"/>
        <v>0.45779999999999998</v>
      </c>
      <c r="P46" s="13">
        <f t="shared" si="6"/>
        <v>0.19063999999999998</v>
      </c>
    </row>
    <row r="47" spans="1:16" x14ac:dyDescent="0.3">
      <c r="A47">
        <v>2.7</v>
      </c>
      <c r="B47">
        <v>24.7</v>
      </c>
      <c r="D47" s="12">
        <f t="shared" si="7"/>
        <v>26.487000000000002</v>
      </c>
      <c r="E47" s="13">
        <f t="shared" si="8"/>
        <v>24.7</v>
      </c>
      <c r="F47" s="14">
        <v>125</v>
      </c>
      <c r="G47" s="12">
        <f t="shared" si="9"/>
        <v>149.69999999999999</v>
      </c>
      <c r="H47" s="15">
        <v>3</v>
      </c>
      <c r="I47" s="15">
        <v>25</v>
      </c>
      <c r="J47" s="13">
        <f t="shared" si="0"/>
        <v>75</v>
      </c>
      <c r="K47" s="12">
        <f t="shared" si="1"/>
        <v>9375</v>
      </c>
      <c r="L47" s="13">
        <f t="shared" si="2"/>
        <v>62.625250501002007</v>
      </c>
      <c r="M47" s="13">
        <f t="shared" si="3"/>
        <v>0.42294441599999999</v>
      </c>
      <c r="N47" s="13">
        <f t="shared" si="4"/>
        <v>0.16499665998663995</v>
      </c>
      <c r="O47" s="13">
        <f t="shared" si="5"/>
        <v>0.35316000000000003</v>
      </c>
      <c r="P47" s="13">
        <f t="shared" si="6"/>
        <v>0.1976</v>
      </c>
    </row>
    <row r="48" spans="1:16" x14ac:dyDescent="0.3">
      <c r="A48">
        <v>2</v>
      </c>
      <c r="B48">
        <v>25.58</v>
      </c>
      <c r="D48" s="12">
        <f t="shared" si="7"/>
        <v>19.62</v>
      </c>
      <c r="E48" s="13">
        <f t="shared" si="8"/>
        <v>25.58</v>
      </c>
      <c r="F48" s="14">
        <v>125</v>
      </c>
      <c r="G48" s="12">
        <f t="shared" si="9"/>
        <v>150.57999999999998</v>
      </c>
      <c r="H48" s="15">
        <v>3</v>
      </c>
      <c r="I48" s="15">
        <v>25</v>
      </c>
      <c r="J48" s="13">
        <f t="shared" si="0"/>
        <v>75</v>
      </c>
      <c r="K48" s="12">
        <f t="shared" si="1"/>
        <v>9375</v>
      </c>
      <c r="L48" s="13">
        <f t="shared" si="2"/>
        <v>62.259264178509767</v>
      </c>
      <c r="M48" s="13">
        <f t="shared" si="3"/>
        <v>0.31513382400000001</v>
      </c>
      <c r="N48" s="13">
        <f t="shared" si="4"/>
        <v>0.16987647761986985</v>
      </c>
      <c r="O48" s="13">
        <f t="shared" si="5"/>
        <v>0.2616</v>
      </c>
      <c r="P48" s="13">
        <f t="shared" si="6"/>
        <v>0.20463999999999999</v>
      </c>
    </row>
    <row r="49" spans="1:16" x14ac:dyDescent="0.3">
      <c r="A49">
        <v>1.4</v>
      </c>
      <c r="B49">
        <v>26.47</v>
      </c>
      <c r="D49" s="12">
        <f t="shared" si="7"/>
        <v>13.734</v>
      </c>
      <c r="E49" s="13">
        <f t="shared" si="8"/>
        <v>26.47</v>
      </c>
      <c r="F49" s="14">
        <v>125</v>
      </c>
      <c r="G49" s="12">
        <f t="shared" si="9"/>
        <v>151.47</v>
      </c>
      <c r="H49" s="15">
        <v>3</v>
      </c>
      <c r="I49" s="15">
        <v>25</v>
      </c>
      <c r="J49" s="13">
        <f t="shared" si="0"/>
        <v>75</v>
      </c>
      <c r="K49" s="12">
        <f t="shared" si="1"/>
        <v>9375</v>
      </c>
      <c r="L49" s="13">
        <f t="shared" si="2"/>
        <v>61.893444246385421</v>
      </c>
      <c r="M49" s="13">
        <f t="shared" si="3"/>
        <v>0.22189749120000002</v>
      </c>
      <c r="N49" s="13">
        <f t="shared" si="4"/>
        <v>0.17475407671486101</v>
      </c>
      <c r="O49" s="13">
        <f t="shared" si="5"/>
        <v>0.18312</v>
      </c>
      <c r="P49" s="13">
        <f t="shared" si="6"/>
        <v>0.21176</v>
      </c>
    </row>
    <row r="50" spans="1:16" x14ac:dyDescent="0.3">
      <c r="A50">
        <v>0.9</v>
      </c>
      <c r="B50">
        <v>27.38</v>
      </c>
      <c r="D50" s="12">
        <f t="shared" si="7"/>
        <v>8.8290000000000006</v>
      </c>
      <c r="E50" s="13">
        <f t="shared" si="8"/>
        <v>27.38</v>
      </c>
      <c r="F50" s="14">
        <v>125</v>
      </c>
      <c r="G50" s="12">
        <f t="shared" si="9"/>
        <v>152.38</v>
      </c>
      <c r="H50" s="15">
        <v>3</v>
      </c>
      <c r="I50" s="15">
        <v>25</v>
      </c>
      <c r="J50" s="13">
        <f t="shared" si="0"/>
        <v>75</v>
      </c>
      <c r="K50" s="12">
        <f t="shared" si="1"/>
        <v>9375</v>
      </c>
      <c r="L50" s="13">
        <f t="shared" si="2"/>
        <v>61.523822023887654</v>
      </c>
      <c r="M50" s="13">
        <f t="shared" si="3"/>
        <v>0.14350538879999999</v>
      </c>
      <c r="N50" s="13">
        <f t="shared" si="4"/>
        <v>0.17968237301483134</v>
      </c>
      <c r="O50" s="13">
        <f t="shared" si="5"/>
        <v>0.11772000000000001</v>
      </c>
      <c r="P50" s="13">
        <f t="shared" si="6"/>
        <v>0.21903999999999998</v>
      </c>
    </row>
    <row r="51" spans="1:16" x14ac:dyDescent="0.3">
      <c r="D51" s="12"/>
      <c r="E51" s="13"/>
      <c r="F51" s="14"/>
      <c r="G51" s="12"/>
      <c r="H51" s="15"/>
      <c r="I51" s="15"/>
      <c r="J51" s="13"/>
      <c r="K51" s="12"/>
      <c r="L51" s="13"/>
      <c r="M51" s="13">
        <f ca="1">MAX(M3:M64)</f>
        <v>11.631689270400001</v>
      </c>
      <c r="N51" s="13">
        <f ca="1">MAX(N3:N64)</f>
        <v>0.17968237301483134</v>
      </c>
      <c r="O51" s="13">
        <f ca="1">MAX(O3:O64)</f>
        <v>10.974120000000001</v>
      </c>
      <c r="P51" s="13">
        <f ca="1">MAX(P3:P64)</f>
        <v>0.21903999999999998</v>
      </c>
    </row>
    <row r="52" spans="1:16" x14ac:dyDescent="0.3">
      <c r="D52" s="12"/>
      <c r="E52" s="13"/>
      <c r="F52" s="14"/>
      <c r="G52" s="12"/>
      <c r="H52" s="15"/>
      <c r="I52" s="15"/>
      <c r="J52" s="13"/>
      <c r="K52" s="12"/>
      <c r="L52" s="13"/>
      <c r="M52" s="13"/>
      <c r="N52" s="13"/>
      <c r="O52" s="13"/>
      <c r="P52" s="13"/>
    </row>
    <row r="53" spans="1:16" x14ac:dyDescent="0.3">
      <c r="D53" s="12"/>
      <c r="E53" s="13"/>
      <c r="F53" s="14"/>
      <c r="G53" s="12"/>
      <c r="H53" s="15"/>
      <c r="I53" s="15"/>
      <c r="J53" s="13"/>
      <c r="K53" s="12"/>
      <c r="L53" s="13"/>
      <c r="M53" s="13"/>
      <c r="N53" s="13"/>
      <c r="O53" s="13"/>
      <c r="P53" s="13"/>
    </row>
    <row r="54" spans="1:16" x14ac:dyDescent="0.3">
      <c r="D54" s="12"/>
      <c r="E54" s="13"/>
      <c r="F54" s="14"/>
      <c r="G54" s="12"/>
      <c r="H54" s="15"/>
      <c r="I54" s="15"/>
      <c r="J54" s="13"/>
      <c r="K54" s="12"/>
      <c r="L54" s="13"/>
      <c r="M54" s="13"/>
      <c r="N54" s="13"/>
      <c r="O54" s="13"/>
      <c r="P54" s="13"/>
    </row>
    <row r="55" spans="1:16" x14ac:dyDescent="0.3">
      <c r="D55" s="12"/>
      <c r="E55" s="13"/>
      <c r="F55" s="14"/>
      <c r="G55" s="12"/>
      <c r="H55" s="15"/>
      <c r="I55" s="15"/>
      <c r="J55" s="13"/>
      <c r="K55" s="12"/>
      <c r="L55" s="13"/>
      <c r="M55" s="13"/>
      <c r="N55" s="13"/>
      <c r="O55" s="13"/>
      <c r="P55" s="13"/>
    </row>
    <row r="56" spans="1:16" x14ac:dyDescent="0.3">
      <c r="D56" s="12"/>
      <c r="E56" s="13"/>
      <c r="F56" s="14"/>
      <c r="G56" s="12"/>
      <c r="H56" s="15"/>
      <c r="I56" s="15"/>
      <c r="J56" s="13"/>
      <c r="K56" s="12"/>
      <c r="L56" s="13"/>
      <c r="M56" s="13"/>
      <c r="N56" s="13"/>
      <c r="O56" s="13"/>
      <c r="P56" s="13"/>
    </row>
    <row r="57" spans="1:16" x14ac:dyDescent="0.3">
      <c r="D57" s="12"/>
      <c r="E57" s="13"/>
      <c r="F57" s="14"/>
      <c r="G57" s="12"/>
      <c r="H57" s="15"/>
      <c r="I57" s="15"/>
      <c r="J57" s="13"/>
      <c r="K57" s="12"/>
      <c r="L57" s="13"/>
      <c r="M57" s="13"/>
      <c r="N57" s="13"/>
      <c r="O57" s="13"/>
      <c r="P57" s="13"/>
    </row>
    <row r="58" spans="1:16" x14ac:dyDescent="0.3">
      <c r="D58" s="12"/>
      <c r="E58" s="13"/>
      <c r="F58" s="14"/>
      <c r="G58" s="12"/>
      <c r="H58" s="15"/>
      <c r="I58" s="15"/>
      <c r="J58" s="13"/>
      <c r="K58" s="12"/>
      <c r="L58" s="13"/>
      <c r="M58" s="13"/>
      <c r="N58" s="13"/>
      <c r="O58" s="13"/>
      <c r="P58" s="13"/>
    </row>
    <row r="59" spans="1:16" x14ac:dyDescent="0.3">
      <c r="D59" s="12"/>
      <c r="E59" s="13"/>
      <c r="F59" s="14"/>
      <c r="G59" s="12"/>
      <c r="H59" s="15"/>
      <c r="I59" s="15"/>
      <c r="J59" s="13"/>
      <c r="K59" s="12"/>
      <c r="L59" s="13"/>
      <c r="M59" s="13"/>
      <c r="N59" s="13"/>
      <c r="O59" s="13"/>
      <c r="P59" s="13"/>
    </row>
    <row r="60" spans="1:16" x14ac:dyDescent="0.3">
      <c r="D60" s="12"/>
      <c r="E60" s="13"/>
      <c r="F60" s="14"/>
      <c r="G60" s="12"/>
      <c r="H60" s="15"/>
      <c r="I60" s="15"/>
      <c r="J60" s="13"/>
      <c r="K60" s="12"/>
      <c r="L60" s="13"/>
      <c r="M60" s="13"/>
      <c r="N60" s="13"/>
      <c r="O60" s="13"/>
      <c r="P60" s="13"/>
    </row>
    <row r="61" spans="1:16" x14ac:dyDescent="0.3">
      <c r="D61" s="12"/>
      <c r="E61" s="13"/>
      <c r="F61" s="14"/>
      <c r="G61" s="12"/>
      <c r="H61" s="15"/>
      <c r="I61" s="15"/>
      <c r="J61" s="13"/>
      <c r="K61" s="12"/>
      <c r="L61" s="13"/>
      <c r="M61" s="13"/>
      <c r="N61" s="13"/>
      <c r="O61" s="13"/>
      <c r="P61" s="13"/>
    </row>
    <row r="62" spans="1:16" x14ac:dyDescent="0.3">
      <c r="D62" s="12"/>
      <c r="E62" s="13"/>
      <c r="F62" s="14"/>
      <c r="G62" s="12"/>
      <c r="H62" s="15"/>
      <c r="I62" s="15"/>
      <c r="J62" s="13"/>
      <c r="K62" s="12"/>
      <c r="L62" s="13"/>
      <c r="M62" s="13"/>
      <c r="N62" s="13"/>
      <c r="O62" s="13"/>
      <c r="P62" s="13"/>
    </row>
    <row r="63" spans="1:16" x14ac:dyDescent="0.3">
      <c r="D63" s="12"/>
      <c r="E63" s="13"/>
      <c r="F63" s="14"/>
      <c r="G63" s="12"/>
      <c r="H63" s="15"/>
      <c r="I63" s="15"/>
      <c r="J63" s="13"/>
      <c r="K63" s="12"/>
      <c r="L63" s="13"/>
      <c r="M63" s="13"/>
      <c r="N63" s="13"/>
      <c r="O63" s="13"/>
      <c r="P63" s="13"/>
    </row>
    <row r="64" spans="1:16" x14ac:dyDescent="0.3">
      <c r="D64" s="12"/>
      <c r="E64" s="13"/>
      <c r="F64" s="14"/>
      <c r="G64" s="12"/>
      <c r="H64" s="15"/>
      <c r="I64" s="15"/>
      <c r="J64" s="13"/>
      <c r="K64" s="12"/>
      <c r="L64" s="13"/>
      <c r="M64" s="13"/>
      <c r="N64" s="13"/>
      <c r="O64" s="13"/>
      <c r="P64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2026-01-06T14:40:37Z</dcterms:modified>
</cp:coreProperties>
</file>